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5917104F-321B-428D-82D5-924427B7A55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T5" i="1"/>
  <c r="BF6" i="1"/>
  <c r="BT6" i="1"/>
  <c r="BF7" i="1"/>
  <c r="BT7" i="1"/>
  <c r="BF8" i="1"/>
  <c r="BT8" i="1"/>
  <c r="BT9" i="1"/>
  <c r="BT10" i="1"/>
</calcChain>
</file>

<file path=xl/sharedStrings.xml><?xml version="1.0" encoding="utf-8"?>
<sst xmlns="http://schemas.openxmlformats.org/spreadsheetml/2006/main" count="609" uniqueCount="267">
  <si>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</si>
  <si>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</si>
  <si>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</si>
  <si>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</si>
  <si>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</si>
  <si>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</si>
  <si>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</si>
  <si>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</si>
  <si>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</si>
  <si>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</si>
  <si>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</si>
  <si>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</si>
  <si>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</si>
  <si>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</si>
  <si>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</si>
  <si>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</si>
  <si>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</si>
  <si>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</si>
  <si>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</si>
  <si>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</si>
  <si>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</si>
  <si>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</si>
  <si>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</si>
  <si>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</si>
  <si>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</si>
  <si>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</si>
  <si>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</si>
  <si>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</si>
  <si>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</si>
  <si>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</si>
  <si>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</si>
  <si>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</si>
  <si>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</si>
  <si>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</si>
  <si>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</si>
  <si>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</si>
  <si>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</si>
  <si>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</si>
  <si>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</si>
  <si>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</si>
  <si>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</si>
  <si>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</si>
  <si>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</si>
  <si>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</si>
  <si>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</si>
  <si>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</si>
  <si>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</si>
  <si>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</si>
  <si>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</si>
  <si>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</si>
  <si>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</si>
  <si>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</si>
  <si>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</si>
  <si>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</si>
  <si>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</si>
  <si>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</si>
  <si>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</si>
  <si>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</si>
  <si>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</si>
  <si>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</si>
  <si>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</si>
  <si>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</si>
  <si>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</si>
  <si>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</si>
  <si>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</si>
  <si>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</si>
  <si>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</si>
  <si>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</si>
  <si>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</si>
  <si>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</si>
  <si>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</si>
  <si>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</si>
  <si>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</si>
  <si>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Wedl, A</t>
  </si>
  <si>
    <t/>
  </si>
  <si>
    <t>Wedl, Alexandra</t>
  </si>
  <si>
    <t>Green Volunteers in Czechoslovakia: The Youth Magazine MlayY svet and its Environmental Campaign, 1970s-1980s</t>
  </si>
  <si>
    <t>LABOUR HISTORY REVIEW</t>
  </si>
  <si>
    <t>English</t>
  </si>
  <si>
    <t>Article</t>
  </si>
  <si>
    <t>twentieth century; environmentalism; East-Central Europe</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</si>
  <si>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Mlady svet,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t>
  </si>
  <si>
    <t>[Wedl, Alexandra] Univ Basel, Eastern European Hist, Basel, Switzerland</t>
  </si>
  <si>
    <t>University of Basel</t>
  </si>
  <si>
    <t>Wedl, A (corresponding author), Univ Basel, Eastern European Hist, Basel, Switzerland.</t>
  </si>
  <si>
    <t>alexandra.wedl@unibas.ch</t>
  </si>
  <si>
    <t>LIVERPOOL UNIV PRESS</t>
  </si>
  <si>
    <t>LIVERPOOL</t>
  </si>
  <si>
    <t>4 CAMBRIDGE ST, LIVERPOOL L69 7ZU, ENGLAND</t>
  </si>
  <si>
    <t>0961-5652</t>
  </si>
  <si>
    <t>1745-8188</t>
  </si>
  <si>
    <t>LABOUR HIST REV</t>
  </si>
  <si>
    <t>Labour Hist. Rev.</t>
  </si>
  <si>
    <t>10.3828/lhr.2021.17</t>
  </si>
  <si>
    <t>History</t>
  </si>
  <si>
    <t>Arts &amp; Humanities Citation Index (A&amp;HCI)</t>
  </si>
  <si>
    <t>XR8PH</t>
  </si>
  <si>
    <t>2023-10-04</t>
  </si>
  <si>
    <t>WOS:000732483300001</t>
  </si>
  <si>
    <t>Wang, Q</t>
  </si>
  <si>
    <t>Wang, Qi</t>
  </si>
  <si>
    <t>Young Feminist Activists in Present-Day China A New Feminist Generation?</t>
  </si>
  <si>
    <t>CHINA PERSPECTIVES</t>
  </si>
  <si>
    <t>post-socialist Chinese feminism; generation; feminist activism; China; age cohort; historical cohort; political generation</t>
  </si>
  <si>
    <t>POLITICAL GENERATIONS; MOVEMENTS; PREFERENCE; YOUTH; WOMEN; CHILD</t>
  </si>
  <si>
    <t>This article studies post-2000 Chinese feminist activism from a generational perspective. It operationalises three notions of generation- generation as an age cohort, generation as a historical cohort, and political generation-to shed light on the question of generation and generational change in post-socialist Chinese feminism. The study shows how the younger generation of women have come to the forefront of feminist protest in China and how the historical conditions they live in have shaped their feminist outlook. In parallel, it examines how a political generation emerges when feminists of different ages are drawn together by a shared political awakening and collaborate across age.</t>
  </si>
  <si>
    <t>[Wang, Qi] Univ Southern Denmark, Dept Design &amp; Commun, Alsion 2, DK-6400 Sonderborg, Denmark</t>
  </si>
  <si>
    <t>University of Southern Denmark</t>
  </si>
  <si>
    <t>Wang, Q (corresponding author), Univ Southern Denmark, Dept Design &amp; Commun, Alsion 2, DK-6400 Sonderborg, Denmark.</t>
  </si>
  <si>
    <t>qi.wang@sdu.dk</t>
  </si>
  <si>
    <t>FRENCH CENTRE RESEARCH CONTEMPORARY CHINA</t>
  </si>
  <si>
    <t>CENTRAL</t>
  </si>
  <si>
    <t>RM 304, YU YUET LAI BLDG, 43-55 WYNDHAM ST, CENTRAL, 00000, HONG KONG</t>
  </si>
  <si>
    <t>2070-3449</t>
  </si>
  <si>
    <t>1996-4617</t>
  </si>
  <si>
    <t>CHINA PERSPECT</t>
  </si>
  <si>
    <t>China Perspect.</t>
  </si>
  <si>
    <t>SI</t>
  </si>
  <si>
    <t>Area Studies</t>
  </si>
  <si>
    <t>Social Science Citation Index (SSCI)</t>
  </si>
  <si>
    <t>HL2VH</t>
  </si>
  <si>
    <t>WOS:000458565700007</t>
  </si>
  <si>
    <t>Ryer, P</t>
  </si>
  <si>
    <t>Ryer, Paul</t>
  </si>
  <si>
    <t>The Rise and Decline of La Yuma: Global Symbols, Local Meanings, and Remittance Circuits in Post-Soviet Cuba</t>
  </si>
  <si>
    <t>JOURNAL OF LATIN AMERICAN AND CARIBBEAN ANTHROPOLOGY</t>
  </si>
  <si>
    <t>Caribbean; Cuba; globalization; migration; youth</t>
  </si>
  <si>
    <t>STATES</t>
  </si>
  <si>
    <t>Examining the ongoing transformations of post-Soviet Cuban society, this article explores the popular Cuban term La Yuma and the semiotic transformations of its desired goods, brands, and symbols over the past twenty years. Rather than simply indicating an antirevolutionary politics, U.S. flag-branded apparel and Nike goods mark the emergence of remittance circuits between post-Soviet Cuba and the Miami-centered Cuban diaspora, as opposed to signaling a political stance of resistance against the revolutionary state, as is often presumed by international visitors. Integrating an understanding of the movements of people, their preferred brands, and the local meanings of global symbols promises to ethnographically enrich understandings of contemporary Cuba within (post)socialist, Caribbean, transnational, and global studies.</t>
  </si>
  <si>
    <t>[Ryer, Paul] Sch Adv Res, New York, NY USA</t>
  </si>
  <si>
    <t>Ryer, P (corresponding author), Sch Adv Res, New York, NY USA.</t>
  </si>
  <si>
    <t>Ruth Landes Fellowship from the RISM Foundation; John D. And Catherine T. MacArthur Foundation; Amherst College Graduate Fellowship program; University of California, Riverside</t>
  </si>
  <si>
    <t>Ruth Landes Fellowship from the RISM Foundation; John D. And Catherine T. MacArthur Foundation; Amherst College Graduate Fellowship program; University of California, Riverside(University of California System)</t>
  </si>
  <si>
    <t>Research for this article was made possible by a Ruth Landes Fellowship from the RISM Foundation, by the John D. And Catherine T. MacArthur Foundation, and the Amherst College Graduate Fellowship program, with the additional assistance of the University of California, Riverside.</t>
  </si>
  <si>
    <t>WILEY</t>
  </si>
  <si>
    <t>HOBOKEN</t>
  </si>
  <si>
    <t>111 RIVER ST, HOBOKEN 07030-5774, NJ USA</t>
  </si>
  <si>
    <t>1935-4932</t>
  </si>
  <si>
    <t>1935-4940</t>
  </si>
  <si>
    <t>J LAT AM CARIBB ANTH</t>
  </si>
  <si>
    <t>J. Lat. Am. Caribb. Anthropol.</t>
  </si>
  <si>
    <t>JUL</t>
  </si>
  <si>
    <t>10.1111/jlca.12282</t>
  </si>
  <si>
    <t>Anthropology</t>
  </si>
  <si>
    <t>FA8WZ</t>
  </si>
  <si>
    <t>WOS:000405728500004</t>
  </si>
  <si>
    <t>Pixova, M</t>
  </si>
  <si>
    <t>Pixova, Michaela</t>
  </si>
  <si>
    <t>ALTERNATIVE CULTURE IN A SOCIALIST CITY: PUNKERS AND LONG-HAIRED PEOPLE IN PRAGUE IN THE 1980S'</t>
  </si>
  <si>
    <t>CESKY LID-ETHNOLOGICKY CASOPIS</t>
  </si>
  <si>
    <t>socialist city; urban society; alternative culture; totality; punkers; long-haired people</t>
  </si>
  <si>
    <t>SQUATTERS</t>
  </si>
  <si>
    <t>Cities in socialist Czechoslovakia were meant to constitute the setting for an ideal socialist society. The dogmatic embracement of this objective by the ruling Communist Party eventuated in complete intolerance towards any manifestation of free-thinking or alleged opposition to socialism. Starting in the 1960s, part of the Czechoslovak youth were inspired by the Western countercultural hippie movement and the Beat generation, as well as by punk subculture beginning in the 1970s. These people openly displayed their alienation from the official culture by disrupting the established societal standards of appearance, behaviour, and leisure activities. The State Security saw them as ideologically biased, labelling them as the defected youth in an effort to eradicate their presence from the public space and separate them from other citizens. As Czechoslovakia's capital and biggest city, Prague had the highest concentration of people inspired by Western countercultures. Their appearance, activities, and cultural production provoked the conformist society, and lead to the regime's hostility and repressions. Unlike Western countercultures, which were based on political protest against their respective regimes, Czechoslovak alternative groups inspired by these countercultures were, in most cases, rather apolitical. In a time of post-1968 normalization, their anti-regime opposition originated mainly in the attempts of the totalitarian state to normalize their cultural aspirations. This paper explores the ways in which the context of socialist Prague affected the practices and routines employed by the fans of alternative culture throughout the 1980s, resulting in their antagonistic relation towards the totalitarian regime.</t>
  </si>
  <si>
    <t>Univ Karlova Praze, Prirodovedecka Fak, Katedra Socialni Geog &amp; Regionalniho Rozvoje, Prague 12843 2, Czech Republic</t>
  </si>
  <si>
    <t>Charles University Prague</t>
  </si>
  <si>
    <t>Pixova, M (corresponding author), Univ Karlova Praze, Prirodovedecka Fak, Katedra Socialni Geog &amp; Regionalniho Rozvoje, Albertov 6, Prague 12843 2, Czech Republic.</t>
  </si>
  <si>
    <t>mpixova@hotmail.com</t>
  </si>
  <si>
    <t>Pixová, Michaela/AAL-4933-2021</t>
  </si>
  <si>
    <t>ACAD SCI CZECH REPUBLIC INST ETHNOLOGY</t>
  </si>
  <si>
    <t>PRAHA 1</t>
  </si>
  <si>
    <t>NA FLORENCI 3, PRAHA 1, 110 00, CZECH REPUBLIC</t>
  </si>
  <si>
    <t>0009-0794</t>
  </si>
  <si>
    <t>CES LID-ETHNOL CAS</t>
  </si>
  <si>
    <t>Ces. Lid.-Ethnol. Cas.</t>
  </si>
  <si>
    <t>225RI</t>
  </si>
  <si>
    <t>WOS:000324979600004</t>
  </si>
  <si>
    <t>Ferhat, I</t>
  </si>
  <si>
    <t>Ferhat, Ismail</t>
  </si>
  <si>
    <t>Did Youth Destabilize Politics? Western European Social Democracies and Student Movements in the Long Sixties</t>
  </si>
  <si>
    <t>ESPACIO TIEMPO Y EDUCACION</t>
  </si>
  <si>
    <t>Students; 1968; Oolitics; Europe; Social Democracy; Education</t>
  </si>
  <si>
    <t>Student movements during the Long Sixties had a profound impact on Western politics and societies. One of the major political families in Western Europe, the social-democratic parties, were particularly affected. A major governmental force in a majority of Western European democracies, their post-war views on education, founded on optimistic and careful prospects (democratization of schools, progressive reforms) were destabilized by student protests and radicalism. How did social democrats react to the strong criticism of the universities, pedagogies and hierarchies in educational institutions that they had helped to build? This article is based on archives, documents and publications from the Socialist International, kept at the International Institute of Social History (Amsterdam), and on documents held by several national archives and libraries. It uses a transnational and interdisciplinary approach, linking political history and educational studies.</t>
  </si>
  <si>
    <t>[Ferhat, Ismail] Univ Picardie Jules Verne, Amiens, France</t>
  </si>
  <si>
    <t>Picardie Universites; Universite de Picardie Jules Verne (UPJV)</t>
  </si>
  <si>
    <t>Ferhat, I (corresponding author), Univ Picardie Jules Verne, Amiens, France.</t>
  </si>
  <si>
    <t>ismail.ferhat@u-picardie.fr</t>
  </si>
  <si>
    <t>FAHRENHOUSE</t>
  </si>
  <si>
    <t>SALAMANCA</t>
  </si>
  <si>
    <t>C VALLE INCLAN 31, CABRERIZOS, SALAMANCA, 37193, SPAIN</t>
  </si>
  <si>
    <t>2340-7263</t>
  </si>
  <si>
    <t>ESPACIO TIEMPO EDUC</t>
  </si>
  <si>
    <t>Espacio Tiempo Educ.</t>
  </si>
  <si>
    <t>JAN-JUN</t>
  </si>
  <si>
    <t>10.14516/ete.269</t>
  </si>
  <si>
    <t>Education &amp; Educational Research</t>
  </si>
  <si>
    <t>Emerging Sources Citation Index (ESCI)</t>
  </si>
  <si>
    <t>HG0NK</t>
  </si>
  <si>
    <t>Green Submitted, gold</t>
  </si>
  <si>
    <t>WOS:000454642200006</t>
  </si>
  <si>
    <t>Fangen, K; Lichtenberg, L</t>
  </si>
  <si>
    <t>Fangen, Katrine; Lichtenberg, Lisanne</t>
  </si>
  <si>
    <t>Gender and family rhetoric on the German far right</t>
  </si>
  <si>
    <t>PATTERNS OF PREJUDICE</t>
  </si>
  <si>
    <t>anti-immigration; far-right; gender; Germany; rightist feminism</t>
  </si>
  <si>
    <t>ALTERNATIVE FUR DEUTSCHLAND; RADICAL-RIGHT; WOMEN; NATIONALISM; POPULISM; WESTERN; CONSERVATISM; DISCOURSES; MOVEMENT; PARTIES</t>
  </si>
  <si>
    <t>Historically, the family and, more generally, gender policies have been a central issue in both nationalist and far-right rhetoric. This holds particularly for Germany, where the so-called male-breadwinner model and the rhetoric of Kinder, Kuche, Kirche (children, kitchen, church) have a long tradition. At the same time, Germany's National Socialist past confers a negative connotation on notions of the family as a continuation of the nation. In this article, Fangen and Lichtenberg examine the family policies and views on gender roles, as well as the views on Muslims, of politicians from two German far-right parties and their youth organizations, as well as one German anti-immigrant social movement organization. Their study, based on press releases, party programmes and social media posts, adds to the growing literature on the importance of gender in nationalist and far-right politics in general, and in far-right critiques of Islam in particular. Their specific contribution is a detailed focus on the similarities and differences in various organizations on the German far right, as well as an analysis that draws on concepts such as femonationalism and, in a similar vein, Rogers Brubaker's notion of civilizationism.</t>
  </si>
  <si>
    <t>[Fangen, Katrine] Univ Oslo, Sociol, N-0316 Oslo, Norway; [Lichtenberg, Lisanne] Univ Oslo, Ctr Res Extremism C REX, N-0316 Oslo, Norway</t>
  </si>
  <si>
    <t>University of Oslo; University of Oslo</t>
  </si>
  <si>
    <t>Fangen, K (corresponding author), Univ Oslo, Sociol, N-0316 Oslo, Norway.</t>
  </si>
  <si>
    <t>katrine.fangen@sosgeo.uio.no; lisanne.lichtenberg@c-rex.uio.no</t>
  </si>
  <si>
    <t>Fangen, Katrine/AAG-6755-2020; Fangen, Katrine/ABF-4736-2021</t>
  </si>
  <si>
    <t>Fangen, Katrine/0000-0002-8268-8536; Fangen, Katrine/0000-0002-8268-8536</t>
  </si>
  <si>
    <t>Norwegian Research Council [256205, 303219]</t>
  </si>
  <si>
    <t>Norwegian Research Council(Research Council of Norway)</t>
  </si>
  <si>
    <t>We would like to thank colleagues at C-REX, as well as Rogers Brubaker, Kathleen Blee, Alexandra Lewicki and Anne Lise Ellingsaeter, as well as four anonymous reviewers, for their feedback on this article. This work was supported by the Norwegian Research Council under Grant no. 256205 and Grant no. 303219.</t>
  </si>
  <si>
    <t>ROUTLEDGE JOURNALS, TAYLOR &amp; FRANCIS LTD</t>
  </si>
  <si>
    <t>ABINGDON</t>
  </si>
  <si>
    <t>2-4 PARK SQUARE, MILTON PARK, ABINGDON OX14 4RN, OXON, ENGLAND</t>
  </si>
  <si>
    <t>0031-322X</t>
  </si>
  <si>
    <t>1461-7331</t>
  </si>
  <si>
    <t>PATTERNS PREJUDICE</t>
  </si>
  <si>
    <t>Patterns Prejudice</t>
  </si>
  <si>
    <t>JAN 1</t>
  </si>
  <si>
    <t>10.1080/0031322X.2021.1898815</t>
  </si>
  <si>
    <t>APR 2021</t>
  </si>
  <si>
    <t>Humanities, Multidisciplinary; Ethnic Studies</t>
  </si>
  <si>
    <t>Social Science Citation Index (SSCI); Arts &amp; Humanities Citation Index (A&amp;HCI)</t>
  </si>
  <si>
    <t>Arts &amp; Humanities - Other Topics; Ethnic Studies</t>
  </si>
  <si>
    <t>YU1SY</t>
  </si>
  <si>
    <t>hybrid, Green Published</t>
  </si>
  <si>
    <t>WOS:000641771400001</t>
  </si>
  <si>
    <t>Bell, I</t>
  </si>
  <si>
    <t>Bell, Inna</t>
  </si>
  <si>
    <t>Is the past a burden or a boon? The struggle for survival o communist-era youth and nature protection organizations in the Czech Republic, 1989-2019</t>
  </si>
  <si>
    <t>INTERNATIONAL JOURNAL OF SOCIOLOGY</t>
  </si>
  <si>
    <t>Organizational survival; new institutionalism; transformation; organizational history</t>
  </si>
  <si>
    <t>MOVEMENT; OLD; INSTITUTIONS; ISOMORPHISM; SOCIOLOGY; SOCIALIST; RESPONSES; SOCIETY</t>
  </si>
  <si>
    <t>After 1989, civic activity across Central and Eastern Europe (CEE) began to thrive in numerous organizations, some of which were created during the Communist era. Whereas many civil society organizations (CSOs) do not carry the legacy of the Communist past, we know little about how CSOs that were created during Communism survive after 1989: Is their historical legacy a burden to carry and a detriment to their survival? Or can they use that legacy to survive the new tumultuous civic environment? This qualitative case study of three youth and environmental organizations with a Communist past - Pioneer, Brontosaurus, and The Czech Union of Nature Protectors (CUNP) - builds on a synthesis of new institutionalism and regime change theories to investigate how, from 1989 to 2019, CSOs balance the old legacies, such as dealing with Communist history, their continuing dependence on the state, and the radical change in political discourse on voluntarism and CSOs. Case studies reveal that, in adapting to the times, the CSOs did retain some elements of their Communist past but had to obscure other elements of their history from the new actors who regard that legacy unfavorably. Whereas foreign actors do help shape CSO agendas, the state remains the central actor in shaping the post-1989 institutional environment.</t>
  </si>
  <si>
    <t>[Bell, Inna] Polish Acad Sci, Grad Sch Social Res, Warsaw, Poland</t>
  </si>
  <si>
    <t>Polish Academy of Sciences</t>
  </si>
  <si>
    <t>Bell, I (corresponding author), Trybova 8A, Brno 60200, Czech Republic.</t>
  </si>
  <si>
    <t>irybalko@sns.edu.pl</t>
  </si>
  <si>
    <t>Polska Akademia Nauk; Graduate School for Social Research, Polish Academy of Sciences [2/2018]</t>
  </si>
  <si>
    <t>Polska Akademia Nauk; Graduate School for Social Research, Polish Academy of Sciences</t>
  </si>
  <si>
    <t>This study was funded by Polska Akademia Nauk. This article was funded by the grant 2/2018 from the Graduate School for Social Research, Polish Academy of Sciences.</t>
  </si>
  <si>
    <t>0020-7659</t>
  </si>
  <si>
    <t>1557-9336</t>
  </si>
  <si>
    <t>INT J SOCIOL</t>
  </si>
  <si>
    <t>Int. J. Sociol.</t>
  </si>
  <si>
    <t>JUL 4</t>
  </si>
  <si>
    <t>10.1080/00207659.2021.1919448</t>
  </si>
  <si>
    <t>Sociology</t>
  </si>
  <si>
    <t>TX6CT</t>
  </si>
  <si>
    <t>WOS:000683177900002</t>
  </si>
  <si>
    <t>Machacek, L</t>
  </si>
  <si>
    <t>Individualisation of the first post-communist generation in the Slovak Republic.</t>
  </si>
  <si>
    <t>SOCIOLOGIA</t>
  </si>
  <si>
    <t>Slovak</t>
  </si>
  <si>
    <t>Reconsidering the relationships between youth and generation proves again relevance of Mannheimian perspectives for the present European context. Specific to generation approach in sociological research in post-communist European countries is the very fact that the historical change making space for individualization processes in young age cohort concerns the historically last generation of youth that was internally homogenized and in which classical social differences just begin to emerge and to be experienced subjectively. Though there is still open question if individualization brings about anenhancement of responsibility of young people for their own future; or not, individualization of life projects and styles is concommittant aparently to modernization processes (industrialization, urbanization, information technology, secularization). This development reflects the rise of new possibilities and freedom for their choice as well as new dangers and pressure. The age cohort of 20-24 years olds we studied in international sociological survey ''Actors and Strategies of Transformation and Modernization'' (SR, CR and Poland in 1995) is characterized by several peculiarities of its socialization. From the demographic point of view, especially in Slovakia, this age group is clearly the strongest population age-group in Slovak history. From sociological point of view the young generation of period before 1989 experienced a typical, generally widespread feeling of social security in respect to basic needs, especially the possibility to obtain education and a job. It was maintained by inter-twined systems of paternalism, state welfare system and parental support and protection. Members of the generation under study decided their professional orientation /1985-1990/ in the period of socialist modernization. Nest period of their life course - looking for place and trying to win recognition on the labour market - has belonged, however, to the other civilizational time-space - ''transformation'' period. The challenge of transformation of planned economy into market economy and totalitarian political system into pluralistic democracy means for this generation of youth fundamental social change. The change manifests itself in different structuration of transition in adulthood in following spheres: a/ Transformation brings about uncertainty in realizing life projects. Unemployment, related need for requalification and part-time jobs cause discontinuity and inconsistency of this process. Impact of unemployment threat on youth individualization manifests itself in acceptance of flexible solutions, including readiness to change place of residence and job qualification. b/ Civil participation in inter-election periods is changing successively. More educated people in large towns, as well as youth, perceive danger of reinforcing the State in all spheres of social life. They resist the state bureaucracy by supporting new social movements and civil initiatives. social movements and civil initiatives. Younger generation in Slovakia prefers modem technologies of civil communication (e.g. petitions, posters). c/ It seems that the first post-communist generation transition in adulthood has many common characteristics to the one typical for whole Europe. The analysis of labour and civic behaviour of citizens as well as their preferencies for modernization strategies suggest that analogous transition in ''adulthood'' is experienced by all age-groups. Present social change is easier accepted by the younger generation, but the attitudes towards privatization and democratization do not differ significantly according age groups. It is the civilizational-cultural process which interferes with the life of each of us on other than generation principles.</t>
  </si>
  <si>
    <t>Machacek, L (corresponding author), SAV, SOCIOL USTAV, KLEMENSOVA 19, BRATISLAVA 81364, SLOVAKIA.</t>
  </si>
  <si>
    <t>INST SOCIOLOGY SLOVAK ACAD SCIENCES</t>
  </si>
  <si>
    <t>BRATISLAVA</t>
  </si>
  <si>
    <t>KLEMENSOVA 19, BRATISLAVA, SLOVAKIA</t>
  </si>
  <si>
    <t>0049-1225</t>
  </si>
  <si>
    <t>1336-8613</t>
  </si>
  <si>
    <t>SOCIOLOGIA-BRATISLAV</t>
  </si>
  <si>
    <t>Sociologia</t>
  </si>
  <si>
    <t>WJ894</t>
  </si>
  <si>
    <t>WOS:A1997WJ89400002</t>
  </si>
  <si>
    <t>ROSKO, R</t>
  </si>
  <si>
    <t>DIRECTION MODERN CITIZENSHIP</t>
  </si>
  <si>
    <t>CITIZENSHIP; TURNER TYPOLOGY; CIVIL-CRACY; POSTTOTALITARIAN SLOVAKIA</t>
  </si>
  <si>
    <t>The paper has its source in two circumstances. First, its author took part for three years' period (1991-1993) on the grant awarded research project (under the leading of Jan Stena) which examined the process of revitalization of citizenship in post communist Slovakia. Second, since the year 1994, author himself has been the leader of the grant project following up the study of the process in the context of socio-structural changes of Slovakia. However, our aim here is not to give exhaustive summary of recent findings, but rather to review and elaborate prospective theoretical and methodological procedures. Regarding recapitulation, we restrict ourselves here to findings from the domain of only one, but not an insubstantial potential of citizenship: the capacity to accept the institution of private ownership. According to the representative survey findings (Focus, May 1994), 58 per cent of Slovakia' population agree with the statement: ''Private enterprising should be given a maximum freedom. ''In our research done in May 1992 only 44 per cent of population agreed with the similar statement. The different rate was probably due to the deliberately extreme (economic liberalism) formulation of statement: ''We need to ensure the enterprising to be free of any interferences of the state.'' In any case, the distance between these two rates is less important than the gap between our finding from May 1992 and the failure of right-wing parties (so called parties of civic liberal right-wing) in successive June elections. The source of this inconsistency seems to be probably rooted in the complex (and still insufficiently examined) ball of inter-mediating relations lying between manifest attitude of citizen and his or her act of political decision. Our effort for theoretical and methodological elaboration leans against the two introductory premises. First premise sees the basis of modernization in modernizing citizenship. Second one takes the multi-spectral process of modernization as both the anti- and the post- feudal phenomenon. From these two premises I infer that modernization overlaps the post-communist period to the level, to which communist regimes ''succeeded'' to conserve or restore elements of typically feudal and perhaps, also archaic structures. Post communist modernization is for that only a variant and an example of more general flow of modernization. Parallel to this variant seem to be also other variants, relating in practice, to all post-feudal social arrangements, which did not prove to give an opportunity for developing human liberty, civil equality and social justice, and for that they became the subject of repairs and renovation. We can place here clearly the early capitalism with its obvious imperfections in the sphere of modern citizenship. Our next point is the critical discussing of widespread idea, that soviet type societies deflected from the way of capitalistic development and now, after their utopian extempore, they are to return on it. This idea omits the flow in sociological thinking (Cliff T., 1948, Bordiga A., 1975, Bettelheim Ch., 1974, 1977, Strmiska Z., 1983) that stressed the state capitalistic essence of soviet societies. Mentioned idea is far from being product of posterior speculation and implantation. Strict classification of private and state capitalism was already done by Lenin, who also presumed that no other economic mezo- level exists between state capitalism and socialism. Lenin viewed the socialism as the junction of state capitalism and domination of working class. He declared his vision in his work State and Revolution (Autumn 1917) in following way: ''All citizens become the employees of the state, re presented by the armed workmanship. All citizens become employees and workers of the one nationwide state syndicate.'' To understand present transformation and modernization tasks, it is important to recognize that in the state capitalism of soviet type (typology of state capitalism is much more diverse!) the multitude of privately enterprising capitalists is substituted by the state, operating as monopolizing capital holder, which is represented by state bureaucracy and nomenclature cadres. At the same time, the civic status of man merges with the employees' one, to the detriment of civic status. If the critics of the private capitalism were right in pointing at the fact, that political democracy has stopped in front of factory gates, then the establishing of state capitalism as the ''single nationwide factory'' canceled the gate itself, gate that gives the way out of inner factory depositism into the political democracy. The ambition of experimenting with soviet type societies was to test the possibility of building the prosperous modern society by skipping a post feudal period, namely, private capitalism with its inherent civil and spiritual superstructure. Its failure manifested in limited space for developing the aspects of citizenship, and it was linked also with ineffective working of economy. De-etatization of economy, rehabilitation of private ownership principle, restoration of pluralistic political democracy and legal state, represent - together with social actors' adaptation to changed social conditions - the set of necessary pre-conditions of realization of modern citizenship. The paper critically reviews the classic idea, taking the state as standing apart and beyond a citizen. This idea is expressed concisely in Pithart's statement ''Civil society is everything what the state is not.'' He makes apparently reference to frequently quoted place from Germany Ideology: ''Civil society covers all material interactions (relations) of people realized on a particular developmental level of powers of production. It covers all commercial and economic life on a particular level.'' We think we should not to keep secret the following part of Marx's definition: ''In its inner life it (civil society) has to organize itself in a state.'' For that, state itself represents the necessary structuring condition and component of civil society. However, it cannot be any kind of state. It could not be mainly that kind of state, characterized by Scruton as the serfdom state. Also the states of Marxist-Leninist typology - bourgeois and proleterian - are not adequate for this function. It should be - to borrow Scruton's terminology - the state of civil type, the state as the alliance of citizens. Dialectics applied here is following: basic socio-structural preconditions of origin and development of civil society are generated in domain of ''material relations'' (economy). This process cannot be accomplished without establishing the civil type state organization (politics). Civil society in the meaning of accomplished quality emerges as the historically grounded jointing of two civil cultures: economic (modern market society) and political (modern democracy). In spite of my respect for Platonian and Aristotelian tradition I think that the term civil-cracy could capture this idea more appropriately than term democracy does it. The question emerges when, where and how a man could obtain or lose his citizenship. It seems to us that we can avoid the frequent opacity in its answering with the help of general sociological cconcepts of ''sociala status'' and ''social role'' In the first approaching it is evident, that citizenship pertains to the circle of historically acquired statutes and roles. Further, origin and development of citizenship relate to origin and development of sharply discrenible members in the specific group called civic state. No the membership in ownership in ownership categories (affluent people, paupers, businessmen, proletarians), nor the membership in occupation categories (workmen, peasants, managers, white collars, technicians, policemen, teachers, scientists), not to speak about the membership in bio-social groups (family, youth) could generate directly the property of man, we call citizenship, and in which we can further distinquish the aspect of status (legal position of man in the state) and the aspect of role (expected behavior in position of citizen and factual actions and non-actions). Only his membership in civic state makes the citizen from a man. At the same time, the development or degradation of citizenship correlate directly with the development or degradation of civic state. The space between formulation of research problem and the empirical research act itself is fulfilled by hypotheses, it means by set of empirically verifiable statements about ongoing social processes and their logic and meaning. Contact theoretical ideas and conceptions play decisive role in their developing. For the modernization of citizenship links very closely to the theory of state, we need to move in this direction. Yet during the conceptualization we were faced with the theory of two models of state, that is, serfdom and civil one. Recognition of former socialist state as being closer to the serfdom state type, seems to be still too general and abstract characteristics of socialist state. Such a defect would be more transparent, if we infer from it the hypothesis, that Slovak year 1989 is in some aspects equal to the French year 1789. Its deeper understanding requires us to approach contact theories and lower range typologies. It seems that we can reconsider at least three contact theories: Marxist-Leninist theory, Marshall's and Turner's theory. First one serves as the way to understanding the theoretical background of the empirical type of socialist state. Next two theories are operative from the view of objectives of transformation process, as well as from the view of determination of criteria' set, with which we could make diagnosis of actual outcomes of transformations. Marx-Leninist typology, systematically presented in Lenin's work State and Revolution (1917) leans against the premise that the serfdom state is the only real type of state. So called civic state represents only a variant or sub-type of serfdom state, in which one class rules and the other class is controlled. Because the post-feudal social structure is considered here as tending to strict polarization of buorgeois and proletariat, the civic state could be in principle only the subtype of the buoreons or the proletarian state. From the view of historical succession, bourgeois state comes first and later is substituted by proletarian state. The third constituent of typology is non-state (gemeinwessen, community, alliance). Together with extinction of the state, the citizenship ceases in the meaning of membership in nationwide community and of the strategy of ruling class. Concept of state - not as the rule of legal standards imposed by citizens themselves - but as the class domination was not only a bare fabrication. This concept was based on hard, though historically temporary, facts, that first generations of modern proletariat were equipped only partly by the civil status (in modern, Marschall's interpretation). They were, in practice, excluded from very substantial aspects of citizenship. It was just this fact, Marx's thesis about proletarian as the modernized form of slavery gathered its trustworthiness, mass attraction and enormous subjective energy from. It seems that there was no chance to avoid the practical testing of communist hypothesis, if the need was to prove steadfastly and irrevocably, that there would not exist any reasonable alternative to civil-cratic form of the state. Marshallhs typology (Marshall T. H., 1949) is also triadic. It distinguishes among three types of citizenship: civil, political and social citizenship. According to this theory, generated from historical experience of England, it is not sufficient to develop and guarantee the set of essential human and civil rights for establishing a modern civil state. This set of rights (obtained by English people yet in the 18th century) needs to be supplemented by political rights and freedoms, which was realized in the 19th century. Finally, fully developed citizenship requires also the component of so called social citizenship, which can inter-mediate to citizen his taking part on well-being of nation. This aim is the matter of the 20th century. Only due to methods of political and, especially, social citizenship it was possible (not only in United Kingdom) to find effective means of abolishing the excommunication of proletariat from the bourgeois state and of ensuring its integration into the alliance of citizens. This fact seems to give the sturdiest explanation of the failure of communist experiment in soviet type' societies. As it turned out, the way of creating the ''social citizenship'' by the nagation of ''civil and political citizenship'' was proved as the counter-productive and intransitive strategy. Western culture could win its fight for hegemony in the process of reintegration of the - in classes split - world just due to the fact, that it has displayed finally the capacity to coordinate the development of all the three kinds of citizenship. Marshall's typology gives also serious arguments against diverse stereotypes found in post-november everyday thinking. For instance, it blames common idea, that some social classes and strata in post-feudal (and also in post-communist) social structures are, by their essence, anti-civic or pro-civic. Such ideas are far from being valid. We can only say, that a class or a stratum, favoring a certain component of citizenship, could display - under certain conditions - disrespect to its other component. Citizenship as a complex phenomenon is not an undertaking of a single social class, stratum or category, but their common outcome. Every class, stratum or category contributes to the development of citizenship in a specific way. If we apply frame to the study of political context, we can see how wrong (and on their own cost) are those political actors, who believe that it would be somehow inappropriate to include among civic parties also those political subjects who profess and claim left-wing values. Linking up the citizenship values only with right-wing or centrist parties and evidence of taking the citizenship in its obsolete meaning. We need to set out that the ambitions of (the most recent) Turner's typology (Turner B. S., 1990) seems to be, perhaps, exaggerate, if he considers it as the overcoming Marshall's paradigma. Let us remind, that Marshall himself always stressed the fact, that his theory is based on England experience, and for that his scheme of development of three kinds of citizenship could turn to be ''historically and comparatively inappropriate'' regarding the other countries. Turner's objective (raised by work of Mann, 1987) is not to build up a typology of citizenship, but to develop the typology of political contexts of creation of civil rights. It seems to represent the complementary achievement. His typology does not abolish at all the theory of three kinds of citizenship, though we can find an evidence, that English ''timetable'' of their development is not universal and pre-requisitive for every society. The complementary character of Turner's typology is evident also in the fact that it was constructed on the basis of different criteria. In essence, Turner uses here two paired criteria: 1. Citizenship from the above and from the bottom and 2. Priority to public or to private space. By their simple combination Turner acquires four different types of ''historical contexts''. 1. Revolutionary context. It combines the demands from the bottom (the activity of free citizens) with the impact of public zone of the state. It mistrusts the private world of individual. Turner illustrates this type by the period of Great French revolution, but as it seems to us, many similar situations from history of all nations and states could be included here. 2. Liberal-pluralistic context. It stresses the meaning of private sphere. The diverse groups' interests emerge and transform into civil rights movements from the bottom. USA serves as the best example of this type. 3. Context of passive democracy. It accepts the legitimacy of representative institutions, courts and state social welfare systems, but it has not built up tradition of fights for civil rights. It is the democracy from the above. England is introduced here as a typical case. 4. Context of plebiscite authoritarianism. It is also the democracy from the above. The citizens are in certain intervals asked to legitimize their leader who, however, has no responsibility to his voters. Private sphere seems to be a fragile refuge from arbitrariness of authorities. Turner illustrates this type with the case of fascist Germany, but evidently, we can include here (after a certain supplement and correction) also Stalinist and Neo-stalinist regimes. Turner's typology attracts and shocks by the squeezing such contradictory and diverse phenomena into the cap of democracy. In this regard the need to speak rather about ''civil-cracy'' reemerges. We guess, that ''civil-cracy'' from the bottom should be preferred to ''civil-cracy'' from the above, and that we need to state clearly that the type of plebiscite authoritarianism presents a vacant, deserted ''civil-cracy''. Renewal of ''civil-cracy'' asks for removing the system of plebiscite authoritarianism (let it be also by form of revolutionary citizenship of French provenience, if no other solution is feasible), and for establishing, at least, the terms giving space for the passive democracy, if the type of American liberal pluralism is not real. Ideal type seems to be a balanced combination of both types. And this is just the historical task, facing the recently formed nation-state of post-totalitarian Slovakia.</t>
  </si>
  <si>
    <t>ROSKO, R (corresponding author), SLOVAK ACAD SCI, INST SOCIOL, KLEMENSOVA 19, CS-81364 BRATISLAVA, SLOVAKIA.</t>
  </si>
  <si>
    <t>+</t>
  </si>
  <si>
    <t>QG725</t>
  </si>
  <si>
    <t>WOS:A1994QG72500001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</si>
</sst>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66</v>
      </c>
      <c r="AH2">
        <v>1</v>
      </c>
      <c r="AI2">
        <v>1</v>
      </c>
      <c r="AJ2">
        <v>0</v>
      </c>
      <c r="AK2">
        <v>2</v>
      </c>
      <c r="AL2" t="s">
        <v>86</v>
      </c>
      <c r="AM2" t="s">
        <v>87</v>
      </c>
      <c r="AN2" t="s">
        <v>88</v>
      </c>
      <c r="AO2" t="s">
        <v>89</v>
      </c>
      <c r="AP2" t="s">
        <v>90</v>
      </c>
      <c r="AQ2" t="s">
        <v>74</v>
      </c>
      <c r="AR2" t="s">
        <v>91</v>
      </c>
      <c r="AS2" t="s">
        <v>92</v>
      </c>
      <c r="AT2" t="s">
        <v>74</v>
      </c>
      <c r="AU2">
        <v>2021</v>
      </c>
      <c r="AV2">
        <v>86</v>
      </c>
      <c r="AW2">
        <v>3</v>
      </c>
      <c r="AX2" t="s">
        <v>74</v>
      </c>
      <c r="AY2" t="s">
        <v>74</v>
      </c>
      <c r="AZ2" t="s">
        <v>74</v>
      </c>
      <c r="BA2" t="s">
        <v>74</v>
      </c>
      <c r="BB2">
        <v>397</v>
      </c>
      <c r="BC2">
        <v>423</v>
      </c>
      <c r="BD2" t="s">
        <v>74</v>
      </c>
      <c r="BE2" t="s">
        <v>93</v>
      </c>
      <c r="BF2" t="str">
        <f>HYPERLINK("http://dx.doi.org/10.3828/lhr.2021.17","http://dx.doi.org/10.3828/lhr.2021.17")</f>
        <v>http://dx.doi.org/10.3828/lhr.2021.17</v>
      </c>
      <c r="BG2" t="s">
        <v>74</v>
      </c>
      <c r="BH2" t="s">
        <v>74</v>
      </c>
      <c r="BI2">
        <v>27</v>
      </c>
      <c r="BJ2" t="s">
        <v>94</v>
      </c>
      <c r="BK2" t="s">
        <v>95</v>
      </c>
      <c r="BL2" t="s">
        <v>94</v>
      </c>
      <c r="BM2" t="s">
        <v>96</v>
      </c>
      <c r="BN2" t="s">
        <v>74</v>
      </c>
      <c r="BO2" t="s">
        <v>74</v>
      </c>
      <c r="BP2" t="s">
        <v>74</v>
      </c>
      <c r="BQ2" t="s">
        <v>74</v>
      </c>
      <c r="BR2" t="s">
        <v>97</v>
      </c>
      <c r="BS2" t="s">
        <v>98</v>
      </c>
      <c r="BT2" t="str">
        <f>HYPERLINK("https%3A%2F%2Fwww.webofscience.com%2Fwos%2Fwoscc%2Ffull-record%2FWOS:000732483300001","View Full Record in Web of Science")</f>
        <v>View Full Record in Web of Science</v>
      </c>
    </row>
    <row r="3" spans="1:72" x14ac:dyDescent="0.25">
      <c r="A3" t="s">
        <v>72</v>
      </c>
      <c r="B3" t="s">
        <v>99</v>
      </c>
      <c r="C3" t="s">
        <v>74</v>
      </c>
      <c r="D3" t="s">
        <v>74</v>
      </c>
      <c r="E3" t="s">
        <v>74</v>
      </c>
      <c r="F3" t="s">
        <v>100</v>
      </c>
      <c r="G3" t="s">
        <v>74</v>
      </c>
      <c r="H3" t="s">
        <v>74</v>
      </c>
      <c r="I3" t="s">
        <v>101</v>
      </c>
      <c r="J3" t="s">
        <v>102</v>
      </c>
      <c r="K3" t="s">
        <v>74</v>
      </c>
      <c r="L3" t="s">
        <v>74</v>
      </c>
      <c r="M3" t="s">
        <v>78</v>
      </c>
      <c r="N3" t="s">
        <v>79</v>
      </c>
      <c r="O3" t="s">
        <v>74</v>
      </c>
      <c r="P3" t="s">
        <v>74</v>
      </c>
      <c r="Q3" t="s">
        <v>74</v>
      </c>
      <c r="R3" t="s">
        <v>74</v>
      </c>
      <c r="S3" t="s">
        <v>74</v>
      </c>
      <c r="T3" t="s">
        <v>103</v>
      </c>
      <c r="U3" t="s">
        <v>104</v>
      </c>
      <c r="V3" t="s">
        <v>105</v>
      </c>
      <c r="W3" t="s">
        <v>106</v>
      </c>
      <c r="X3" t="s">
        <v>107</v>
      </c>
      <c r="Y3" t="s">
        <v>108</v>
      </c>
      <c r="Z3" t="s">
        <v>109</v>
      </c>
      <c r="AA3" t="s">
        <v>74</v>
      </c>
      <c r="AB3" t="s">
        <v>74</v>
      </c>
      <c r="AC3" t="s">
        <v>74</v>
      </c>
      <c r="AD3" t="s">
        <v>74</v>
      </c>
      <c r="AE3" t="s">
        <v>74</v>
      </c>
      <c r="AF3" t="s">
        <v>74</v>
      </c>
      <c r="AG3">
        <v>58</v>
      </c>
      <c r="AH3">
        <v>12</v>
      </c>
      <c r="AI3">
        <v>12</v>
      </c>
      <c r="AJ3">
        <v>1</v>
      </c>
      <c r="AK3">
        <v>21</v>
      </c>
      <c r="AL3" t="s">
        <v>110</v>
      </c>
      <c r="AM3" t="s">
        <v>111</v>
      </c>
      <c r="AN3" t="s">
        <v>112</v>
      </c>
      <c r="AO3" t="s">
        <v>113</v>
      </c>
      <c r="AP3" t="s">
        <v>114</v>
      </c>
      <c r="AQ3" t="s">
        <v>74</v>
      </c>
      <c r="AR3" t="s">
        <v>115</v>
      </c>
      <c r="AS3" t="s">
        <v>116</v>
      </c>
      <c r="AT3" t="s">
        <v>74</v>
      </c>
      <c r="AU3">
        <v>2018</v>
      </c>
      <c r="AV3" t="s">
        <v>74</v>
      </c>
      <c r="AW3">
        <v>3</v>
      </c>
      <c r="AX3" t="s">
        <v>74</v>
      </c>
      <c r="AY3" t="s">
        <v>74</v>
      </c>
      <c r="AZ3" t="s">
        <v>117</v>
      </c>
      <c r="BA3" t="s">
        <v>74</v>
      </c>
      <c r="BB3">
        <v>59</v>
      </c>
      <c r="BC3">
        <v>68</v>
      </c>
      <c r="BD3" t="s">
        <v>74</v>
      </c>
      <c r="BE3" t="s">
        <v>74</v>
      </c>
      <c r="BF3" t="s">
        <v>74</v>
      </c>
      <c r="BG3" t="s">
        <v>74</v>
      </c>
      <c r="BH3" t="s">
        <v>74</v>
      </c>
      <c r="BI3">
        <v>10</v>
      </c>
      <c r="BJ3" t="s">
        <v>118</v>
      </c>
      <c r="BK3" t="s">
        <v>119</v>
      </c>
      <c r="BL3" t="s">
        <v>118</v>
      </c>
      <c r="BM3" t="s">
        <v>120</v>
      </c>
      <c r="BN3" t="s">
        <v>74</v>
      </c>
      <c r="BO3" t="s">
        <v>74</v>
      </c>
      <c r="BP3" t="s">
        <v>74</v>
      </c>
      <c r="BQ3" t="s">
        <v>74</v>
      </c>
      <c r="BR3" t="s">
        <v>97</v>
      </c>
      <c r="BS3" t="s">
        <v>121</v>
      </c>
      <c r="BT3" t="str">
        <f>HYPERLINK("https%3A%2F%2Fwww.webofscience.com%2Fwos%2Fwoscc%2Ffull-record%2FWOS:000458565700007","View Full Record in Web of Science")</f>
        <v>View Full Record in Web of Science</v>
      </c>
    </row>
    <row r="4" spans="1:72" x14ac:dyDescent="0.25">
      <c r="A4" t="s">
        <v>72</v>
      </c>
      <c r="B4" t="s">
        <v>122</v>
      </c>
      <c r="C4" t="s">
        <v>74</v>
      </c>
      <c r="D4" t="s">
        <v>74</v>
      </c>
      <c r="E4" t="s">
        <v>74</v>
      </c>
      <c r="F4" t="s">
        <v>123</v>
      </c>
      <c r="G4" t="s">
        <v>74</v>
      </c>
      <c r="H4" t="s">
        <v>74</v>
      </c>
      <c r="I4" t="s">
        <v>124</v>
      </c>
      <c r="J4" t="s">
        <v>125</v>
      </c>
      <c r="K4" t="s">
        <v>74</v>
      </c>
      <c r="L4" t="s">
        <v>74</v>
      </c>
      <c r="M4" t="s">
        <v>78</v>
      </c>
      <c r="N4" t="s">
        <v>79</v>
      </c>
      <c r="O4" t="s">
        <v>74</v>
      </c>
      <c r="P4" t="s">
        <v>74</v>
      </c>
      <c r="Q4" t="s">
        <v>74</v>
      </c>
      <c r="R4" t="s">
        <v>74</v>
      </c>
      <c r="S4" t="s">
        <v>74</v>
      </c>
      <c r="T4" t="s">
        <v>126</v>
      </c>
      <c r="U4" t="s">
        <v>127</v>
      </c>
      <c r="V4" t="s">
        <v>128</v>
      </c>
      <c r="W4" t="s">
        <v>129</v>
      </c>
      <c r="X4" t="s">
        <v>74</v>
      </c>
      <c r="Y4" t="s">
        <v>130</v>
      </c>
      <c r="Z4" t="s">
        <v>74</v>
      </c>
      <c r="AA4" t="s">
        <v>74</v>
      </c>
      <c r="AB4" t="s">
        <v>74</v>
      </c>
      <c r="AC4" t="s">
        <v>131</v>
      </c>
      <c r="AD4" t="s">
        <v>132</v>
      </c>
      <c r="AE4" t="s">
        <v>133</v>
      </c>
      <c r="AF4" t="s">
        <v>74</v>
      </c>
      <c r="AG4">
        <v>90</v>
      </c>
      <c r="AH4">
        <v>8</v>
      </c>
      <c r="AI4">
        <v>8</v>
      </c>
      <c r="AJ4">
        <v>0</v>
      </c>
      <c r="AK4">
        <v>4</v>
      </c>
      <c r="AL4" t="s">
        <v>134</v>
      </c>
      <c r="AM4" t="s">
        <v>135</v>
      </c>
      <c r="AN4" t="s">
        <v>136</v>
      </c>
      <c r="AO4" t="s">
        <v>137</v>
      </c>
      <c r="AP4" t="s">
        <v>138</v>
      </c>
      <c r="AQ4" t="s">
        <v>74</v>
      </c>
      <c r="AR4" t="s">
        <v>139</v>
      </c>
      <c r="AS4" t="s">
        <v>140</v>
      </c>
      <c r="AT4" t="s">
        <v>141</v>
      </c>
      <c r="AU4">
        <v>2017</v>
      </c>
      <c r="AV4">
        <v>22</v>
      </c>
      <c r="AW4">
        <v>2</v>
      </c>
      <c r="AX4" t="s">
        <v>74</v>
      </c>
      <c r="AY4" t="s">
        <v>74</v>
      </c>
      <c r="AZ4" t="s">
        <v>74</v>
      </c>
      <c r="BA4" t="s">
        <v>74</v>
      </c>
      <c r="BB4">
        <v>276</v>
      </c>
      <c r="BC4">
        <v>297</v>
      </c>
      <c r="BD4" t="s">
        <v>74</v>
      </c>
      <c r="BE4" t="s">
        <v>142</v>
      </c>
      <c r="BF4" t="str">
        <f>HYPERLINK("http://dx.doi.org/10.1111/jlca.12282","http://dx.doi.org/10.1111/jlca.12282")</f>
        <v>http://dx.doi.org/10.1111/jlca.12282</v>
      </c>
      <c r="BG4" t="s">
        <v>74</v>
      </c>
      <c r="BH4" t="s">
        <v>74</v>
      </c>
      <c r="BI4">
        <v>22</v>
      </c>
      <c r="BJ4" t="s">
        <v>143</v>
      </c>
      <c r="BK4" t="s">
        <v>119</v>
      </c>
      <c r="BL4" t="s">
        <v>143</v>
      </c>
      <c r="BM4" t="s">
        <v>144</v>
      </c>
      <c r="BN4" t="s">
        <v>74</v>
      </c>
      <c r="BO4" t="s">
        <v>74</v>
      </c>
      <c r="BP4" t="s">
        <v>74</v>
      </c>
      <c r="BQ4" t="s">
        <v>74</v>
      </c>
      <c r="BR4" t="s">
        <v>97</v>
      </c>
      <c r="BS4" t="s">
        <v>145</v>
      </c>
      <c r="BT4" t="str">
        <f>HYPERLINK("https%3A%2F%2Fwww.webofscience.com%2Fwos%2Fwoscc%2Ffull-record%2FWOS:000405728500004","View Full Record in Web of Science")</f>
        <v>View Full Record in Web of Science</v>
      </c>
    </row>
    <row r="5" spans="1:72" x14ac:dyDescent="0.25">
      <c r="A5" t="s">
        <v>72</v>
      </c>
      <c r="B5" t="s">
        <v>146</v>
      </c>
      <c r="C5" t="s">
        <v>74</v>
      </c>
      <c r="D5" t="s">
        <v>74</v>
      </c>
      <c r="E5" t="s">
        <v>74</v>
      </c>
      <c r="F5" t="s">
        <v>147</v>
      </c>
      <c r="G5" t="s">
        <v>74</v>
      </c>
      <c r="H5" t="s">
        <v>74</v>
      </c>
      <c r="I5" t="s">
        <v>148</v>
      </c>
      <c r="J5" t="s">
        <v>149</v>
      </c>
      <c r="K5" t="s">
        <v>74</v>
      </c>
      <c r="L5" t="s">
        <v>74</v>
      </c>
      <c r="M5" t="s">
        <v>78</v>
      </c>
      <c r="N5" t="s">
        <v>79</v>
      </c>
      <c r="O5" t="s">
        <v>74</v>
      </c>
      <c r="P5" t="s">
        <v>74</v>
      </c>
      <c r="Q5" t="s">
        <v>74</v>
      </c>
      <c r="R5" t="s">
        <v>74</v>
      </c>
      <c r="S5" t="s">
        <v>74</v>
      </c>
      <c r="T5" t="s">
        <v>150</v>
      </c>
      <c r="U5" t="s">
        <v>151</v>
      </c>
      <c r="V5" t="s">
        <v>152</v>
      </c>
      <c r="W5" t="s">
        <v>153</v>
      </c>
      <c r="X5" t="s">
        <v>154</v>
      </c>
      <c r="Y5" t="s">
        <v>155</v>
      </c>
      <c r="Z5" t="s">
        <v>156</v>
      </c>
      <c r="AA5" t="s">
        <v>157</v>
      </c>
      <c r="AB5" t="s">
        <v>74</v>
      </c>
      <c r="AC5" t="s">
        <v>74</v>
      </c>
      <c r="AD5" t="s">
        <v>74</v>
      </c>
      <c r="AE5" t="s">
        <v>74</v>
      </c>
      <c r="AF5" t="s">
        <v>74</v>
      </c>
      <c r="AG5">
        <v>30</v>
      </c>
      <c r="AH5">
        <v>0</v>
      </c>
      <c r="AI5">
        <v>0</v>
      </c>
      <c r="AJ5">
        <v>0</v>
      </c>
      <c r="AK5">
        <v>5</v>
      </c>
      <c r="AL5" t="s">
        <v>158</v>
      </c>
      <c r="AM5" t="s">
        <v>159</v>
      </c>
      <c r="AN5" t="s">
        <v>160</v>
      </c>
      <c r="AO5" t="s">
        <v>161</v>
      </c>
      <c r="AP5" t="s">
        <v>74</v>
      </c>
      <c r="AQ5" t="s">
        <v>74</v>
      </c>
      <c r="AR5" t="s">
        <v>162</v>
      </c>
      <c r="AS5" t="s">
        <v>163</v>
      </c>
      <c r="AT5" t="s">
        <v>74</v>
      </c>
      <c r="AU5">
        <v>2013</v>
      </c>
      <c r="AV5">
        <v>100</v>
      </c>
      <c r="AW5">
        <v>3</v>
      </c>
      <c r="AX5" t="s">
        <v>74</v>
      </c>
      <c r="AY5" t="s">
        <v>74</v>
      </c>
      <c r="AZ5" t="s">
        <v>74</v>
      </c>
      <c r="BA5" t="s">
        <v>74</v>
      </c>
      <c r="BB5">
        <v>321</v>
      </c>
      <c r="BC5">
        <v>340</v>
      </c>
      <c r="BD5" t="s">
        <v>74</v>
      </c>
      <c r="BE5" t="s">
        <v>74</v>
      </c>
      <c r="BF5" t="s">
        <v>74</v>
      </c>
      <c r="BG5" t="s">
        <v>74</v>
      </c>
      <c r="BH5" t="s">
        <v>74</v>
      </c>
      <c r="BI5">
        <v>20</v>
      </c>
      <c r="BJ5" t="s">
        <v>143</v>
      </c>
      <c r="BK5" t="s">
        <v>119</v>
      </c>
      <c r="BL5" t="s">
        <v>143</v>
      </c>
      <c r="BM5" t="s">
        <v>164</v>
      </c>
      <c r="BN5" t="s">
        <v>74</v>
      </c>
      <c r="BO5" t="s">
        <v>74</v>
      </c>
      <c r="BP5" t="s">
        <v>74</v>
      </c>
      <c r="BQ5" t="s">
        <v>74</v>
      </c>
      <c r="BR5" t="s">
        <v>97</v>
      </c>
      <c r="BS5" t="s">
        <v>165</v>
      </c>
      <c r="BT5" t="str">
        <f>HYPERLINK("https%3A%2F%2Fwww.webofscience.com%2Fwos%2Fwoscc%2Ffull-record%2FWOS:000324979600004","View Full Record in Web of Science")</f>
        <v>View Full Record in Web of Science</v>
      </c>
    </row>
    <row r="6" spans="1:72" x14ac:dyDescent="0.25">
      <c r="A6" t="s">
        <v>72</v>
      </c>
      <c r="B6" t="s">
        <v>166</v>
      </c>
      <c r="C6" t="s">
        <v>74</v>
      </c>
      <c r="D6" t="s">
        <v>74</v>
      </c>
      <c r="E6" t="s">
        <v>74</v>
      </c>
      <c r="F6" t="s">
        <v>167</v>
      </c>
      <c r="G6" t="s">
        <v>74</v>
      </c>
      <c r="H6" t="s">
        <v>74</v>
      </c>
      <c r="I6" t="s">
        <v>168</v>
      </c>
      <c r="J6" t="s">
        <v>169</v>
      </c>
      <c r="K6" t="s">
        <v>74</v>
      </c>
      <c r="L6" t="s">
        <v>74</v>
      </c>
      <c r="M6" t="s">
        <v>78</v>
      </c>
      <c r="N6" t="s">
        <v>79</v>
      </c>
      <c r="O6" t="s">
        <v>74</v>
      </c>
      <c r="P6" t="s">
        <v>74</v>
      </c>
      <c r="Q6" t="s">
        <v>74</v>
      </c>
      <c r="R6" t="s">
        <v>74</v>
      </c>
      <c r="S6" t="s">
        <v>74</v>
      </c>
      <c r="T6" t="s">
        <v>170</v>
      </c>
      <c r="U6" t="s">
        <v>74</v>
      </c>
      <c r="V6" t="s">
        <v>171</v>
      </c>
      <c r="W6" t="s">
        <v>172</v>
      </c>
      <c r="X6" t="s">
        <v>173</v>
      </c>
      <c r="Y6" t="s">
        <v>174</v>
      </c>
      <c r="Z6" t="s">
        <v>175</v>
      </c>
      <c r="AA6" t="s">
        <v>74</v>
      </c>
      <c r="AB6" t="s">
        <v>74</v>
      </c>
      <c r="AC6" t="s">
        <v>74</v>
      </c>
      <c r="AD6" t="s">
        <v>74</v>
      </c>
      <c r="AE6" t="s">
        <v>74</v>
      </c>
      <c r="AF6" t="s">
        <v>74</v>
      </c>
      <c r="AG6">
        <v>14</v>
      </c>
      <c r="AH6">
        <v>3</v>
      </c>
      <c r="AI6">
        <v>3</v>
      </c>
      <c r="AJ6">
        <v>1</v>
      </c>
      <c r="AK6">
        <v>3</v>
      </c>
      <c r="AL6" t="s">
        <v>176</v>
      </c>
      <c r="AM6" t="s">
        <v>177</v>
      </c>
      <c r="AN6" t="s">
        <v>178</v>
      </c>
      <c r="AO6" t="s">
        <v>179</v>
      </c>
      <c r="AP6" t="s">
        <v>74</v>
      </c>
      <c r="AQ6" t="s">
        <v>74</v>
      </c>
      <c r="AR6" t="s">
        <v>180</v>
      </c>
      <c r="AS6" t="s">
        <v>181</v>
      </c>
      <c r="AT6" t="s">
        <v>182</v>
      </c>
      <c r="AU6">
        <v>2019</v>
      </c>
      <c r="AV6">
        <v>6</v>
      </c>
      <c r="AW6">
        <v>1</v>
      </c>
      <c r="AX6" t="s">
        <v>74</v>
      </c>
      <c r="AY6" t="s">
        <v>74</v>
      </c>
      <c r="AZ6" t="s">
        <v>74</v>
      </c>
      <c r="BA6" t="s">
        <v>74</v>
      </c>
      <c r="BB6">
        <v>87</v>
      </c>
      <c r="BC6">
        <v>99</v>
      </c>
      <c r="BD6" t="s">
        <v>74</v>
      </c>
      <c r="BE6" t="s">
        <v>183</v>
      </c>
      <c r="BF6" t="str">
        <f>HYPERLINK("http://dx.doi.org/10.14516/ete.269","http://dx.doi.org/10.14516/ete.269")</f>
        <v>http://dx.doi.org/10.14516/ete.269</v>
      </c>
      <c r="BG6" t="s">
        <v>74</v>
      </c>
      <c r="BH6" t="s">
        <v>74</v>
      </c>
      <c r="BI6">
        <v>13</v>
      </c>
      <c r="BJ6" t="s">
        <v>184</v>
      </c>
      <c r="BK6" t="s">
        <v>185</v>
      </c>
      <c r="BL6" t="s">
        <v>184</v>
      </c>
      <c r="BM6" t="s">
        <v>186</v>
      </c>
      <c r="BN6" t="s">
        <v>74</v>
      </c>
      <c r="BO6" t="s">
        <v>187</v>
      </c>
      <c r="BP6" t="s">
        <v>74</v>
      </c>
      <c r="BQ6" t="s">
        <v>74</v>
      </c>
      <c r="BR6" t="s">
        <v>97</v>
      </c>
      <c r="BS6" t="s">
        <v>188</v>
      </c>
      <c r="BT6" t="str">
        <f>HYPERLINK("https%3A%2F%2Fwww.webofscience.com%2Fwos%2Fwoscc%2Ffull-record%2FWOS:000454642200006","View Full Record in Web of Science")</f>
        <v>View Full Record in Web of Science</v>
      </c>
    </row>
    <row r="7" spans="1:72" x14ac:dyDescent="0.25">
      <c r="A7" t="s">
        <v>72</v>
      </c>
      <c r="B7" t="s">
        <v>189</v>
      </c>
      <c r="C7" t="s">
        <v>74</v>
      </c>
      <c r="D7" t="s">
        <v>74</v>
      </c>
      <c r="E7" t="s">
        <v>74</v>
      </c>
      <c r="F7" t="s">
        <v>190</v>
      </c>
      <c r="G7" t="s">
        <v>74</v>
      </c>
      <c r="H7" t="s">
        <v>74</v>
      </c>
      <c r="I7" t="s">
        <v>191</v>
      </c>
      <c r="J7" t="s">
        <v>192</v>
      </c>
      <c r="K7" t="s">
        <v>74</v>
      </c>
      <c r="L7" t="s">
        <v>74</v>
      </c>
      <c r="M7" t="s">
        <v>78</v>
      </c>
      <c r="N7" t="s">
        <v>79</v>
      </c>
      <c r="O7" t="s">
        <v>74</v>
      </c>
      <c r="P7" t="s">
        <v>74</v>
      </c>
      <c r="Q7" t="s">
        <v>74</v>
      </c>
      <c r="R7" t="s">
        <v>74</v>
      </c>
      <c r="S7" t="s">
        <v>74</v>
      </c>
      <c r="T7" t="s">
        <v>193</v>
      </c>
      <c r="U7" t="s">
        <v>194</v>
      </c>
      <c r="V7" t="s">
        <v>195</v>
      </c>
      <c r="W7" t="s">
        <v>196</v>
      </c>
      <c r="X7" t="s">
        <v>197</v>
      </c>
      <c r="Y7" t="s">
        <v>198</v>
      </c>
      <c r="Z7" t="s">
        <v>199</v>
      </c>
      <c r="AA7" t="s">
        <v>200</v>
      </c>
      <c r="AB7" t="s">
        <v>201</v>
      </c>
      <c r="AC7" t="s">
        <v>202</v>
      </c>
      <c r="AD7" t="s">
        <v>203</v>
      </c>
      <c r="AE7" t="s">
        <v>204</v>
      </c>
      <c r="AF7" t="s">
        <v>74</v>
      </c>
      <c r="AG7">
        <v>116</v>
      </c>
      <c r="AH7">
        <v>7</v>
      </c>
      <c r="AI7">
        <v>7</v>
      </c>
      <c r="AJ7">
        <v>5</v>
      </c>
      <c r="AK7">
        <v>15</v>
      </c>
      <c r="AL7" t="s">
        <v>205</v>
      </c>
      <c r="AM7" t="s">
        <v>206</v>
      </c>
      <c r="AN7" t="s">
        <v>207</v>
      </c>
      <c r="AO7" t="s">
        <v>208</v>
      </c>
      <c r="AP7" t="s">
        <v>209</v>
      </c>
      <c r="AQ7" t="s">
        <v>74</v>
      </c>
      <c r="AR7" t="s">
        <v>210</v>
      </c>
      <c r="AS7" t="s">
        <v>211</v>
      </c>
      <c r="AT7" t="s">
        <v>212</v>
      </c>
      <c r="AU7">
        <v>2021</v>
      </c>
      <c r="AV7">
        <v>55</v>
      </c>
      <c r="AW7">
        <v>1</v>
      </c>
      <c r="AX7" t="s">
        <v>74</v>
      </c>
      <c r="AY7" t="s">
        <v>74</v>
      </c>
      <c r="AZ7" t="s">
        <v>74</v>
      </c>
      <c r="BA7" t="s">
        <v>74</v>
      </c>
      <c r="BB7">
        <v>71</v>
      </c>
      <c r="BC7">
        <v>93</v>
      </c>
      <c r="BD7" t="s">
        <v>74</v>
      </c>
      <c r="BE7" t="s">
        <v>213</v>
      </c>
      <c r="BF7" t="str">
        <f>HYPERLINK("http://dx.doi.org/10.1080/0031322X.2021.1898815","http://dx.doi.org/10.1080/0031322X.2021.1898815")</f>
        <v>http://dx.doi.org/10.1080/0031322X.2021.1898815</v>
      </c>
      <c r="BG7" t="s">
        <v>74</v>
      </c>
      <c r="BH7" t="s">
        <v>214</v>
      </c>
      <c r="BI7">
        <v>23</v>
      </c>
      <c r="BJ7" t="s">
        <v>215</v>
      </c>
      <c r="BK7" t="s">
        <v>216</v>
      </c>
      <c r="BL7" t="s">
        <v>217</v>
      </c>
      <c r="BM7" t="s">
        <v>218</v>
      </c>
      <c r="BN7" t="s">
        <v>74</v>
      </c>
      <c r="BO7" t="s">
        <v>219</v>
      </c>
      <c r="BP7" t="s">
        <v>74</v>
      </c>
      <c r="BQ7" t="s">
        <v>74</v>
      </c>
      <c r="BR7" t="s">
        <v>97</v>
      </c>
      <c r="BS7" t="s">
        <v>220</v>
      </c>
      <c r="BT7" t="str">
        <f>HYPERLINK("https%3A%2F%2Fwww.webofscience.com%2Fwos%2Fwoscc%2Ffull-record%2FWOS:000641771400001","View Full Record in Web of Science")</f>
        <v>View Full Record in Web of Science</v>
      </c>
    </row>
    <row r="8" spans="1:72" x14ac:dyDescent="0.25">
      <c r="A8" t="s">
        <v>72</v>
      </c>
      <c r="B8" t="s">
        <v>221</v>
      </c>
      <c r="C8" t="s">
        <v>74</v>
      </c>
      <c r="D8" t="s">
        <v>74</v>
      </c>
      <c r="E8" t="s">
        <v>74</v>
      </c>
      <c r="F8" t="s">
        <v>222</v>
      </c>
      <c r="G8" t="s">
        <v>74</v>
      </c>
      <c r="H8" t="s">
        <v>74</v>
      </c>
      <c r="I8" t="s">
        <v>223</v>
      </c>
      <c r="J8" t="s">
        <v>224</v>
      </c>
      <c r="K8" t="s">
        <v>74</v>
      </c>
      <c r="L8" t="s">
        <v>74</v>
      </c>
      <c r="M8" t="s">
        <v>78</v>
      </c>
      <c r="N8" t="s">
        <v>79</v>
      </c>
      <c r="O8" t="s">
        <v>74</v>
      </c>
      <c r="P8" t="s">
        <v>74</v>
      </c>
      <c r="Q8" t="s">
        <v>74</v>
      </c>
      <c r="R8" t="s">
        <v>74</v>
      </c>
      <c r="S8" t="s">
        <v>74</v>
      </c>
      <c r="T8" t="s">
        <v>225</v>
      </c>
      <c r="U8" t="s">
        <v>226</v>
      </c>
      <c r="V8" t="s">
        <v>227</v>
      </c>
      <c r="W8" t="s">
        <v>228</v>
      </c>
      <c r="X8" t="s">
        <v>229</v>
      </c>
      <c r="Y8" t="s">
        <v>230</v>
      </c>
      <c r="Z8" t="s">
        <v>231</v>
      </c>
      <c r="AA8" t="s">
        <v>74</v>
      </c>
      <c r="AB8" t="s">
        <v>74</v>
      </c>
      <c r="AC8" t="s">
        <v>232</v>
      </c>
      <c r="AD8" t="s">
        <v>233</v>
      </c>
      <c r="AE8" t="s">
        <v>234</v>
      </c>
      <c r="AF8" t="s">
        <v>74</v>
      </c>
      <c r="AG8">
        <v>95</v>
      </c>
      <c r="AH8">
        <v>0</v>
      </c>
      <c r="AI8">
        <v>0</v>
      </c>
      <c r="AJ8">
        <v>0</v>
      </c>
      <c r="AK8">
        <v>0</v>
      </c>
      <c r="AL8" t="s">
        <v>205</v>
      </c>
      <c r="AM8" t="s">
        <v>206</v>
      </c>
      <c r="AN8" t="s">
        <v>207</v>
      </c>
      <c r="AO8" t="s">
        <v>235</v>
      </c>
      <c r="AP8" t="s">
        <v>236</v>
      </c>
      <c r="AQ8" t="s">
        <v>74</v>
      </c>
      <c r="AR8" t="s">
        <v>237</v>
      </c>
      <c r="AS8" t="s">
        <v>238</v>
      </c>
      <c r="AT8" t="s">
        <v>239</v>
      </c>
      <c r="AU8">
        <v>2021</v>
      </c>
      <c r="AV8">
        <v>51</v>
      </c>
      <c r="AW8">
        <v>4</v>
      </c>
      <c r="AX8" t="s">
        <v>74</v>
      </c>
      <c r="AY8" t="s">
        <v>74</v>
      </c>
      <c r="AZ8" t="s">
        <v>117</v>
      </c>
      <c r="BA8" t="s">
        <v>74</v>
      </c>
      <c r="BB8">
        <v>260</v>
      </c>
      <c r="BC8">
        <v>283</v>
      </c>
      <c r="BD8" t="s">
        <v>74</v>
      </c>
      <c r="BE8" t="s">
        <v>240</v>
      </c>
      <c r="BF8" t="str">
        <f>HYPERLINK("http://dx.doi.org/10.1080/00207659.2021.1919448","http://dx.doi.org/10.1080/00207659.2021.1919448")</f>
        <v>http://dx.doi.org/10.1080/00207659.2021.1919448</v>
      </c>
      <c r="BG8" t="s">
        <v>74</v>
      </c>
      <c r="BH8" t="s">
        <v>74</v>
      </c>
      <c r="BI8">
        <v>24</v>
      </c>
      <c r="BJ8" t="s">
        <v>241</v>
      </c>
      <c r="BK8" t="s">
        <v>185</v>
      </c>
      <c r="BL8" t="s">
        <v>241</v>
      </c>
      <c r="BM8" t="s">
        <v>242</v>
      </c>
      <c r="BN8" t="s">
        <v>74</v>
      </c>
      <c r="BO8" t="s">
        <v>74</v>
      </c>
      <c r="BP8" t="s">
        <v>74</v>
      </c>
      <c r="BQ8" t="s">
        <v>74</v>
      </c>
      <c r="BR8" t="s">
        <v>97</v>
      </c>
      <c r="BS8" t="s">
        <v>243</v>
      </c>
      <c r="BT8" t="str">
        <f>HYPERLINK("https%3A%2F%2Fwww.webofscience.com%2Fwos%2Fwoscc%2Ffull-record%2FWOS:000683177900002","View Full Record in Web of Science")</f>
        <v>View Full Record in Web of Science</v>
      </c>
    </row>
    <row r="9" spans="1:72" x14ac:dyDescent="0.25">
      <c r="A9" t="s">
        <v>72</v>
      </c>
      <c r="B9" t="s">
        <v>244</v>
      </c>
      <c r="C9" t="s">
        <v>74</v>
      </c>
      <c r="D9" t="s">
        <v>74</v>
      </c>
      <c r="E9" t="s">
        <v>74</v>
      </c>
      <c r="F9" t="s">
        <v>244</v>
      </c>
      <c r="G9" t="s">
        <v>74</v>
      </c>
      <c r="H9" t="s">
        <v>74</v>
      </c>
      <c r="I9" t="s">
        <v>245</v>
      </c>
      <c r="J9" t="s">
        <v>246</v>
      </c>
      <c r="K9" t="s">
        <v>74</v>
      </c>
      <c r="L9" t="s">
        <v>74</v>
      </c>
      <c r="M9" t="s">
        <v>247</v>
      </c>
      <c r="N9" t="s">
        <v>79</v>
      </c>
      <c r="O9" t="s">
        <v>74</v>
      </c>
      <c r="P9" t="s">
        <v>74</v>
      </c>
      <c r="Q9" t="s">
        <v>74</v>
      </c>
      <c r="R9" t="s">
        <v>74</v>
      </c>
      <c r="S9" t="s">
        <v>74</v>
      </c>
      <c r="T9" t="s">
        <v>74</v>
      </c>
      <c r="U9" t="s">
        <v>74</v>
      </c>
      <c r="V9" t="s">
        <v>248</v>
      </c>
      <c r="W9" t="s">
        <v>74</v>
      </c>
      <c r="X9" t="s">
        <v>74</v>
      </c>
      <c r="Y9" t="s">
        <v>249</v>
      </c>
      <c r="Z9" t="s">
        <v>74</v>
      </c>
      <c r="AA9" t="s">
        <v>74</v>
      </c>
      <c r="AB9" t="s">
        <v>74</v>
      </c>
      <c r="AC9" t="s">
        <v>74</v>
      </c>
      <c r="AD9" t="s">
        <v>74</v>
      </c>
      <c r="AE9" t="s">
        <v>74</v>
      </c>
      <c r="AF9" t="s">
        <v>74</v>
      </c>
      <c r="AG9">
        <v>34</v>
      </c>
      <c r="AH9">
        <v>4</v>
      </c>
      <c r="AI9">
        <v>4</v>
      </c>
      <c r="AJ9">
        <v>0</v>
      </c>
      <c r="AK9">
        <v>10</v>
      </c>
      <c r="AL9" t="s">
        <v>250</v>
      </c>
      <c r="AM9" t="s">
        <v>251</v>
      </c>
      <c r="AN9" t="s">
        <v>252</v>
      </c>
      <c r="AO9" t="s">
        <v>253</v>
      </c>
      <c r="AP9" t="s">
        <v>254</v>
      </c>
      <c r="AQ9" t="s">
        <v>74</v>
      </c>
      <c r="AR9" t="s">
        <v>255</v>
      </c>
      <c r="AS9" t="s">
        <v>256</v>
      </c>
      <c r="AT9" t="s">
        <v>74</v>
      </c>
      <c r="AU9">
        <v>1997</v>
      </c>
      <c r="AV9">
        <v>29</v>
      </c>
      <c r="AW9">
        <v>1</v>
      </c>
      <c r="AX9" t="s">
        <v>74</v>
      </c>
      <c r="AY9" t="s">
        <v>74</v>
      </c>
      <c r="AZ9" t="s">
        <v>74</v>
      </c>
      <c r="BA9" t="s">
        <v>74</v>
      </c>
      <c r="BB9">
        <v>21</v>
      </c>
      <c r="BC9">
        <v>44</v>
      </c>
      <c r="BD9" t="s">
        <v>74</v>
      </c>
      <c r="BE9" t="s">
        <v>74</v>
      </c>
      <c r="BF9" t="s">
        <v>74</v>
      </c>
      <c r="BG9" t="s">
        <v>74</v>
      </c>
      <c r="BH9" t="s">
        <v>74</v>
      </c>
      <c r="BI9">
        <v>24</v>
      </c>
      <c r="BJ9" t="s">
        <v>241</v>
      </c>
      <c r="BK9" t="s">
        <v>119</v>
      </c>
      <c r="BL9" t="s">
        <v>241</v>
      </c>
      <c r="BM9" t="s">
        <v>257</v>
      </c>
      <c r="BN9" t="s">
        <v>74</v>
      </c>
      <c r="BO9" t="s">
        <v>74</v>
      </c>
      <c r="BP9" t="s">
        <v>74</v>
      </c>
      <c r="BQ9" t="s">
        <v>74</v>
      </c>
      <c r="BR9" t="s">
        <v>97</v>
      </c>
      <c r="BS9" t="s">
        <v>258</v>
      </c>
      <c r="BT9" t="str">
        <f>HYPERLINK("https%3A%2F%2Fwww.webofscience.com%2Fwos%2Fwoscc%2Ffull-record%2FWOS:A1997WJ89400002","View Full Record in Web of Science")</f>
        <v>View Full Record in Web of Science</v>
      </c>
    </row>
    <row r="10" spans="1:72" x14ac:dyDescent="0.25">
      <c r="A10" t="s">
        <v>72</v>
      </c>
      <c r="B10" t="s">
        <v>259</v>
      </c>
      <c r="C10" t="s">
        <v>74</v>
      </c>
      <c r="D10" t="s">
        <v>74</v>
      </c>
      <c r="E10" t="s">
        <v>74</v>
      </c>
      <c r="F10" t="s">
        <v>259</v>
      </c>
      <c r="G10" t="s">
        <v>74</v>
      </c>
      <c r="H10" t="s">
        <v>74</v>
      </c>
      <c r="I10" t="s">
        <v>260</v>
      </c>
      <c r="J10" t="s">
        <v>246</v>
      </c>
      <c r="K10" t="s">
        <v>74</v>
      </c>
      <c r="L10" t="s">
        <v>74</v>
      </c>
      <c r="M10" t="s">
        <v>247</v>
      </c>
      <c r="N10" t="s">
        <v>79</v>
      </c>
      <c r="O10" t="s">
        <v>74</v>
      </c>
      <c r="P10" t="s">
        <v>74</v>
      </c>
      <c r="Q10" t="s">
        <v>74</v>
      </c>
      <c r="R10" t="s">
        <v>74</v>
      </c>
      <c r="S10" t="s">
        <v>74</v>
      </c>
      <c r="T10" t="s">
        <v>261</v>
      </c>
      <c r="U10" t="s">
        <v>74</v>
      </c>
      <c r="V10" t="s">
        <v>262</v>
      </c>
      <c r="W10" t="s">
        <v>74</v>
      </c>
      <c r="X10" t="s">
        <v>74</v>
      </c>
      <c r="Y10" t="s">
        <v>263</v>
      </c>
      <c r="Z10" t="s">
        <v>74</v>
      </c>
      <c r="AA10" t="s">
        <v>74</v>
      </c>
      <c r="AB10" t="s">
        <v>74</v>
      </c>
      <c r="AC10" t="s">
        <v>74</v>
      </c>
      <c r="AD10" t="s">
        <v>74</v>
      </c>
      <c r="AE10" t="s">
        <v>74</v>
      </c>
      <c r="AF10" t="s">
        <v>74</v>
      </c>
      <c r="AG10">
        <v>23</v>
      </c>
      <c r="AH10">
        <v>1</v>
      </c>
      <c r="AI10">
        <v>1</v>
      </c>
      <c r="AJ10">
        <v>0</v>
      </c>
      <c r="AK10">
        <v>39</v>
      </c>
      <c r="AL10" t="s">
        <v>250</v>
      </c>
      <c r="AM10" t="s">
        <v>251</v>
      </c>
      <c r="AN10" t="s">
        <v>252</v>
      </c>
      <c r="AO10" t="s">
        <v>253</v>
      </c>
      <c r="AP10" t="s">
        <v>254</v>
      </c>
      <c r="AQ10" t="s">
        <v>74</v>
      </c>
      <c r="AR10" t="s">
        <v>255</v>
      </c>
      <c r="AS10" t="s">
        <v>256</v>
      </c>
      <c r="AT10" t="s">
        <v>74</v>
      </c>
      <c r="AU10">
        <v>1994</v>
      </c>
      <c r="AV10">
        <v>26</v>
      </c>
      <c r="AW10">
        <v>4</v>
      </c>
      <c r="AX10" t="s">
        <v>74</v>
      </c>
      <c r="AY10" t="s">
        <v>74</v>
      </c>
      <c r="AZ10" t="s">
        <v>74</v>
      </c>
      <c r="BA10" t="s">
        <v>74</v>
      </c>
      <c r="BB10">
        <v>307</v>
      </c>
      <c r="BC10" t="s">
        <v>264</v>
      </c>
      <c r="BD10" t="s">
        <v>74</v>
      </c>
      <c r="BE10" t="s">
        <v>74</v>
      </c>
      <c r="BF10" t="s">
        <v>74</v>
      </c>
      <c r="BG10" t="s">
        <v>74</v>
      </c>
      <c r="BH10" t="s">
        <v>74</v>
      </c>
      <c r="BI10">
        <v>0</v>
      </c>
      <c r="BJ10" t="s">
        <v>241</v>
      </c>
      <c r="BK10" t="s">
        <v>119</v>
      </c>
      <c r="BL10" t="s">
        <v>241</v>
      </c>
      <c r="BM10" t="s">
        <v>265</v>
      </c>
      <c r="BN10" t="s">
        <v>74</v>
      </c>
      <c r="BO10" t="s">
        <v>74</v>
      </c>
      <c r="BP10" t="s">
        <v>74</v>
      </c>
      <c r="BQ10" t="s">
        <v>74</v>
      </c>
      <c r="BR10" t="s">
        <v>97</v>
      </c>
      <c r="BS10" t="s">
        <v>266</v>
      </c>
      <c r="BT10" t="str">
        <f>HYPERLINK("https%3A%2F%2Fwww.webofscience.com%2Fwos%2Fwoscc%2Ffull-record%2FWOS:A1994QG72500001","View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martyna elerian</dc:creator>
  <cp:lastModifiedBy>Dr. Elerian</cp:lastModifiedBy>
  <dcterms:created xsi:type="dcterms:W3CDTF">2023-10-04T12:11:11Z</dcterms:created>
  <dcterms:modified xsi:type="dcterms:W3CDTF">2023-10-04T12:11:11Z</dcterms:modified>
</cp:coreProperties>
</file>